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paula.downing\Desktop\2382 Pouch Cell\"/>
    </mc:Choice>
  </mc:AlternateContent>
  <xr:revisionPtr revIDLastSave="0" documentId="13_ncr:1_{3E9779EE-B24D-4396-A4E2-9D81D64260AB}" xr6:coauthVersionLast="46" xr6:coauthVersionMax="47" xr10:uidLastSave="{00000000-0000-0000-0000-000000000000}"/>
  <bookViews>
    <workbookView xWindow="-120" yWindow="-120" windowWidth="29040" windowHeight="15840"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1" l="1"/>
  <c r="I33" i="1"/>
  <c r="H33" i="1"/>
  <c r="J30" i="1"/>
  <c r="I30" i="1"/>
  <c r="H30" i="1"/>
  <c r="A30" i="1" s="1"/>
  <c r="J28" i="1"/>
  <c r="I28" i="1"/>
  <c r="H28" i="1"/>
  <c r="A28" i="1" s="1"/>
  <c r="J31" i="1"/>
  <c r="I31" i="1"/>
  <c r="H31" i="1"/>
  <c r="H35" i="1"/>
  <c r="A35" i="1" s="1"/>
  <c r="I35" i="1"/>
  <c r="J35" i="1"/>
  <c r="J32" i="1"/>
  <c r="I32" i="1"/>
  <c r="H32" i="1"/>
  <c r="J29" i="1"/>
  <c r="A29" i="1" s="1"/>
  <c r="I29" i="1"/>
  <c r="H29" i="1"/>
  <c r="J25" i="1"/>
  <c r="A25" i="1" s="1"/>
  <c r="I25" i="1"/>
  <c r="H25" i="1"/>
  <c r="J24" i="1"/>
  <c r="A24" i="1" s="1"/>
  <c r="I24" i="1"/>
  <c r="H24" i="1"/>
  <c r="J23" i="1"/>
  <c r="I23" i="1"/>
  <c r="H23" i="1"/>
  <c r="J22" i="1"/>
  <c r="A22" i="1" s="1"/>
  <c r="I22" i="1"/>
  <c r="H22" i="1"/>
  <c r="J26" i="1"/>
  <c r="I26" i="1"/>
  <c r="H26" i="1"/>
  <c r="J21" i="1"/>
  <c r="I21" i="1"/>
  <c r="H21" i="1"/>
  <c r="A21" i="1" s="1"/>
  <c r="J20" i="1"/>
  <c r="I20" i="1"/>
  <c r="H20" i="1"/>
  <c r="J37" i="1"/>
  <c r="I37" i="1"/>
  <c r="H37" i="1"/>
  <c r="J36" i="1"/>
  <c r="I36" i="1"/>
  <c r="H36" i="1"/>
  <c r="A36" i="1" s="1"/>
  <c r="A37" i="1" l="1"/>
  <c r="A20" i="1"/>
  <c r="A31" i="1"/>
  <c r="A26" i="1"/>
  <c r="A23" i="1"/>
  <c r="H14" i="1"/>
  <c r="H15" i="1" l="1"/>
  <c r="I15" i="1"/>
  <c r="J15" i="1"/>
  <c r="H16" i="1"/>
  <c r="A16" i="1" s="1"/>
  <c r="I16" i="1"/>
  <c r="J16" i="1"/>
  <c r="H17" i="1"/>
  <c r="A17" i="1" s="1"/>
  <c r="I17" i="1"/>
  <c r="J17" i="1"/>
  <c r="H18" i="1"/>
  <c r="A18" i="1" s="1"/>
  <c r="I18" i="1"/>
  <c r="J18" i="1"/>
  <c r="H19" i="1"/>
  <c r="A19" i="1" s="1"/>
  <c r="I19" i="1"/>
  <c r="J19" i="1"/>
  <c r="H27" i="1"/>
  <c r="I27" i="1"/>
  <c r="J27" i="1"/>
  <c r="H34" i="1"/>
  <c r="I34" i="1"/>
  <c r="J34" i="1"/>
  <c r="H38" i="1"/>
  <c r="I38" i="1"/>
  <c r="J38" i="1"/>
  <c r="H39" i="1"/>
  <c r="I39" i="1"/>
  <c r="J39" i="1"/>
  <c r="H40" i="1"/>
  <c r="I40" i="1"/>
  <c r="J40" i="1"/>
  <c r="H41" i="1"/>
  <c r="I41" i="1"/>
  <c r="J41" i="1"/>
  <c r="H42" i="1"/>
  <c r="I42" i="1"/>
  <c r="J42" i="1"/>
  <c r="H43" i="1"/>
  <c r="I43" i="1"/>
  <c r="J43" i="1"/>
  <c r="H44" i="1"/>
  <c r="I44" i="1"/>
  <c r="J44" i="1"/>
  <c r="H45" i="1"/>
  <c r="I45" i="1"/>
  <c r="J45" i="1"/>
  <c r="J14" i="1"/>
  <c r="I14" i="1"/>
  <c r="A15" i="1" l="1"/>
  <c r="A14" i="1"/>
</calcChain>
</file>

<file path=xl/sharedStrings.xml><?xml version="1.0" encoding="utf-8"?>
<sst xmlns="http://schemas.openxmlformats.org/spreadsheetml/2006/main" count="131" uniqueCount="92">
  <si>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</si>
  <si>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</si>
  <si>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</si>
  <si>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</si>
  <si>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</si>
  <si>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</si>
  <si>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</si>
  <si>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</si>
  <si>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</si>
  <si>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</si>
  <si>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</si>
  <si>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</si>
  <si>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</si>
  <si>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</si>
  <si>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</si>
  <si>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</si>
  <si>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</si>
  <si>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</si>
  <si>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</si>
  <si>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</si>
  <si>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</si>
  <si>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</si>
  <si>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</si>
  <si>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</si>
  <si>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</si>
  <si>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</si>
  <si>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Ultrasonic metal welder</t>
  </si>
  <si>
    <t>At least 800W output</t>
  </si>
  <si>
    <t>Touch screen digital control</t>
  </si>
  <si>
    <t>Argon gas compatible</t>
  </si>
  <si>
    <t>Electrode cutting machine</t>
  </si>
  <si>
    <t>Must be compact, high precision and pneumatic</t>
  </si>
  <si>
    <t>Ability to change die sets for anode and cathode</t>
  </si>
  <si>
    <t>Heating Sealer
for Sealing Laminated Aluminum Case of Pouch Cells</t>
  </si>
  <si>
    <t>40 - 300 °C adjustable with controlling accuracy +/-2 °C</t>
  </si>
  <si>
    <t>Soft sealing blade (blade with rubber, good for Al case sealing and case with tab in between)</t>
  </si>
  <si>
    <t>0 - 99 seconds Adjustable heating timer</t>
  </si>
  <si>
    <t xml:space="preserve">Sealing Length of 190 mm Max.
Sealing Width of 3.2 mm max. Seal thickness of 0 - 0.5 mm </t>
  </si>
  <si>
    <t>Air consumption of at most 0.1 L / sealing</t>
  </si>
  <si>
    <t>0 - 0.7 Mpa (0 - 99 psi) adjustable sealing pressure</t>
  </si>
  <si>
    <t>Max. power of at least 900W</t>
  </si>
  <si>
    <t>Final Vacuum Sealing
and Vacuum Standing of Pouch Cell</t>
  </si>
  <si>
    <t>Split type to put control unit outside glovebox via feedthrough </t>
  </si>
  <si>
    <t>Preliminary sealing of top and side of the pouch cell before electrolyte injection
Vacuum standing for the electrolyte diffusion and degassing, vacuum time adjustable                                                                                       Vacuum sealing for the pouch case after injection of electrolyte in the glove box</t>
  </si>
  <si>
    <t>Sealing Temperature of 50 - 250°C, adjustable with control accuracy of +/-2°C</t>
  </si>
  <si>
    <t>Soft sealing blade with rubber, suitable for sealing the case with the tab in between</t>
  </si>
  <si>
    <t>0~7Kg/cm² adjustable sealing pressure</t>
  </si>
  <si>
    <t>Must include a compatible rotary pump</t>
  </si>
  <si>
    <t>Max. Power of 600W</t>
  </si>
  <si>
    <t>Precision Electronic Pipette</t>
  </si>
  <si>
    <t>20 - 200uL</t>
  </si>
  <si>
    <t>Single Channel</t>
  </si>
  <si>
    <t>Battery and charger included</t>
  </si>
  <si>
    <t>Installation and Utilities</t>
  </si>
  <si>
    <t>Installation</t>
  </si>
  <si>
    <t>Installation must be performed by qualifed engineers at CPI NetPark facility</t>
  </si>
  <si>
    <t>Site Requirements</t>
  </si>
  <si>
    <t>A full site requirements guide must be provided as part of the Tender response, including requirements for specialist lifting and manual handling equipment</t>
  </si>
  <si>
    <t>Electrical Power</t>
  </si>
  <si>
    <t>Each kit should operate from a standard UK mains supply (240Vac, 50Hz, single phase)</t>
  </si>
  <si>
    <t>Other Utilities</t>
  </si>
  <si>
    <t>Supply of consumables for pouch cell assembly: laminated Al foil, positive and negative tabs, strapping tape.</t>
  </si>
  <si>
    <t>Regulatory, Support and Warranties</t>
  </si>
  <si>
    <t>CE Marking</t>
  </si>
  <si>
    <t>The Equipment shall be permanently CE Marked to confirm that it is in accordance with all relevant EU Directives, and a suitable conformance certificate shall be provided</t>
  </si>
  <si>
    <t>Training</t>
  </si>
  <si>
    <t>Full training  should be provided along with access to  technical support</t>
  </si>
  <si>
    <t>Warranties</t>
  </si>
  <si>
    <t>Warranty period should cover at least 12 months from installation with lifetime support</t>
  </si>
  <si>
    <t>Extended Warranty</t>
  </si>
  <si>
    <t>Extended warranty of up to 5 years</t>
  </si>
  <si>
    <t>Service Support</t>
  </si>
  <si>
    <t>On site support within 24 hours of requesting assistance. Please provide details of expected call-out charges.</t>
  </si>
  <si>
    <t>Details of preventative maintenance programmes required (if any) above Warranty requirements</t>
  </si>
  <si>
    <t>Supply of oil-free, ultra quiet, CE-compliant, air compressor(s) for pneumatic drive of equipment outside glovebox</t>
  </si>
  <si>
    <t>M9</t>
  </si>
  <si>
    <t>M12</t>
  </si>
  <si>
    <t>M13</t>
  </si>
  <si>
    <t>M14</t>
  </si>
  <si>
    <t>O1</t>
  </si>
  <si>
    <t>D9</t>
  </si>
  <si>
    <t>D10</t>
  </si>
  <si>
    <t>D11</t>
  </si>
  <si>
    <t>M17</t>
  </si>
  <si>
    <t>D12</t>
  </si>
  <si>
    <t>M18</t>
  </si>
  <si>
    <t>O2</t>
  </si>
  <si>
    <t>O3</t>
  </si>
  <si>
    <t>O4</t>
  </si>
  <si>
    <t>O5</t>
  </si>
  <si>
    <t>M19</t>
  </si>
  <si>
    <t>Pouch Cell Fabrication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</si>
</sst>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rgb="FF000000"/>
      <name val="Open Sans"/>
      <family val="2"/>
      <scheme val="minor"/>
    </font>
    <font>
      <sz val="8"/>
      <name val="Open Sans"/>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39">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15" fillId="0" borderId="0" xfId="0" applyFont="1"/>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5"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2" xfId="0" applyFont="1" applyBorder="1" applyAlignment="1">
      <alignment horizontal="center" vertical="center" wrapText="1"/>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cellXfs>
  <cellStyles count="1">
    <cellStyle name="Normal" xfId="0" builtinId="0"/>
  </cellStyles>
  <dxfs count="86">
    <dxf>
      <font>
        <color theme="2"/>
      </font>
    </dxf>
    <dxf>
      <font>
        <color theme="2"/>
      </font>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910907</xdr:rowOff>
    </xdr:to>
    <xdr:grpSp>
      <xdr:nvGrpSpPr>
        <xdr:cNvPr id="6" name="Group 5">
          <a:extLst>
            <a:ext uri="{FF2B5EF4-FFF2-40B4-BE49-F238E27FC236}">
              <a16:creationId xmlns:a16="http://schemas.microsoft.com/office/drawing/2014/main" id="{396A0957-878F-493A-9F45-330DF04ACDE2}"/>
            </a:ext>
          </a:extLst>
        </xdr:cNvPr>
        <xdr:cNvGrpSpPr/>
      </xdr:nvGrpSpPr>
      <xdr:grpSpPr>
        <a:xfrm>
          <a:off x="71438" y="47625"/>
          <a:ext cx="7159072" cy="863282"/>
          <a:chOff x="71438" y="1016000"/>
          <a:chExt cx="7016197" cy="863282"/>
        </a:xfrm>
      </xdr:grpSpPr>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16000"/>
            <a:ext cx="7016197"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8063" y="1039812"/>
            <a:ext cx="1716087" cy="839470"/>
          </a:xfrm>
          <a:prstGeom prst="rect">
            <a:avLst/>
          </a:prstGeom>
          <a:noFill/>
          <a:ln>
            <a:noFill/>
          </a:ln>
        </xdr:spPr>
      </xdr:pic>
    </xdr:grpSp>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07"/>
  <sheetViews>
    <sheetView tabSelected="1" topLeftCell="A2" zoomScaleNormal="100" workbookViewId="0">
      <selection activeCell="E5" sqref="E5"/>
    </sheetView>
  </sheetViews>
  <sheetFormatPr defaultColWidth="8.88671875" defaultRowHeight="16.5" x14ac:dyDescent="0.3"/>
  <cols>
    <col min="1" max="1" width="4.77734375" style="6" customWidth="1"/>
    <col min="2" max="2" width="37.44140625" style="6" bestFit="1" customWidth="1"/>
    <col min="3" max="3" width="58.6640625" style="6" customWidth="1"/>
    <col min="4" max="4" width="12.77734375" style="6" customWidth="1"/>
    <col min="5" max="5" width="43.77734375" style="6" customWidth="1"/>
    <col min="6" max="6" width="15" style="6" customWidth="1"/>
    <col min="7" max="16384" width="8.88671875" style="6"/>
  </cols>
  <sheetData>
    <row r="1" spans="1:17" ht="75.75" hidden="1" customHeight="1" thickBot="1" x14ac:dyDescent="0.35">
      <c r="A1" s="54" t="s">
        <v>0</v>
      </c>
      <c r="B1" s="55"/>
      <c r="C1" s="55"/>
      <c r="D1" s="55"/>
      <c r="E1" s="55"/>
      <c r="F1" s="56"/>
      <c r="G1" s="5"/>
      <c r="H1" s="5"/>
      <c r="I1" s="5"/>
      <c r="J1" s="5"/>
      <c r="K1" s="5"/>
      <c r="L1" s="5"/>
      <c r="M1" s="5"/>
      <c r="N1" s="5"/>
      <c r="O1" s="5"/>
      <c r="P1" s="5"/>
      <c r="Q1" s="5"/>
    </row>
    <row r="2" spans="1:17" ht="75.75" customHeight="1" thickBot="1" x14ac:dyDescent="0.35">
      <c r="A2" s="5"/>
      <c r="B2" s="5"/>
      <c r="C2" s="5"/>
      <c r="D2" s="5"/>
      <c r="E2" s="5"/>
      <c r="F2" s="5"/>
      <c r="G2" s="11"/>
      <c r="H2" s="11"/>
      <c r="I2" s="11"/>
      <c r="J2" s="11"/>
      <c r="K2" s="11"/>
      <c r="L2" s="5"/>
      <c r="M2" s="5"/>
      <c r="N2" s="5"/>
      <c r="O2" s="5"/>
      <c r="P2" s="5"/>
      <c r="Q2" s="5"/>
    </row>
    <row r="3" spans="1:17" ht="42" customHeight="1" thickBot="1" x14ac:dyDescent="0.35">
      <c r="A3" s="5"/>
      <c r="B3" s="1" t="s">
        <v>1</v>
      </c>
      <c r="C3" s="2" t="s">
        <v>2</v>
      </c>
      <c r="D3" s="45">
        <v>2382</v>
      </c>
      <c r="E3" s="46" t="s">
        <v>91</v>
      </c>
      <c r="G3" s="11"/>
      <c r="H3" s="11"/>
      <c r="I3" s="11"/>
      <c r="J3" s="11"/>
      <c r="K3" s="11"/>
      <c r="L3" s="5"/>
      <c r="M3" s="5"/>
      <c r="N3" s="5"/>
      <c r="O3" s="5"/>
      <c r="P3" s="5"/>
      <c r="Q3" s="5"/>
    </row>
    <row r="4" spans="1:17" ht="21" customHeight="1" thickBot="1" x14ac:dyDescent="0.35">
      <c r="A4" s="5"/>
      <c r="B4" s="5"/>
      <c r="C4" s="5"/>
      <c r="D4" s="5"/>
      <c r="E4" s="5"/>
      <c r="F4" s="5"/>
      <c r="G4" s="11"/>
      <c r="H4" s="11"/>
      <c r="I4" s="11"/>
      <c r="J4" s="11"/>
      <c r="K4" s="11"/>
      <c r="L4" s="5"/>
      <c r="M4" s="5"/>
      <c r="N4" s="5"/>
      <c r="O4" s="5"/>
      <c r="P4" s="5"/>
      <c r="Q4" s="5"/>
    </row>
    <row r="5" spans="1:17" ht="105.75" thickBot="1" x14ac:dyDescent="0.35">
      <c r="A5" s="5"/>
      <c r="B5" s="3" t="s">
        <v>3</v>
      </c>
      <c r="C5" s="12" t="s">
        <v>4</v>
      </c>
      <c r="D5" s="5"/>
      <c r="E5" s="17" t="s">
        <v>5</v>
      </c>
      <c r="F5" s="42">
        <v>0.5</v>
      </c>
      <c r="G5" s="11"/>
      <c r="H5" s="11"/>
      <c r="I5" s="11"/>
      <c r="J5" s="11"/>
      <c r="K5" s="11"/>
      <c r="L5" s="5"/>
      <c r="M5" s="5"/>
      <c r="N5" s="5"/>
      <c r="O5" s="5"/>
      <c r="P5" s="5"/>
      <c r="Q5" s="5"/>
    </row>
    <row r="6" spans="1:17" ht="17.25" thickBot="1" x14ac:dyDescent="0.35">
      <c r="A6" s="5"/>
      <c r="B6" s="5"/>
      <c r="C6" s="5"/>
      <c r="D6" s="5"/>
      <c r="E6" s="5"/>
      <c r="F6" s="5"/>
      <c r="G6" s="11"/>
      <c r="H6" s="11"/>
      <c r="I6" s="11"/>
      <c r="J6" s="11"/>
      <c r="K6" s="11"/>
      <c r="L6" s="5"/>
      <c r="M6" s="5"/>
      <c r="N6" s="5"/>
      <c r="O6" s="5"/>
      <c r="P6" s="5"/>
      <c r="Q6" s="5"/>
    </row>
    <row r="7" spans="1:17" ht="27.75" thickBot="1" x14ac:dyDescent="0.35">
      <c r="A7" s="67" t="s">
        <v>6</v>
      </c>
      <c r="B7" s="68"/>
      <c r="C7" s="68"/>
      <c r="D7" s="69"/>
      <c r="E7" s="57" t="s">
        <v>7</v>
      </c>
      <c r="F7" s="58"/>
      <c r="G7" s="11"/>
      <c r="H7" s="11"/>
      <c r="I7" s="11"/>
      <c r="J7" s="11"/>
      <c r="K7" s="11"/>
      <c r="L7" s="5"/>
      <c r="M7" s="5"/>
      <c r="N7" s="5"/>
      <c r="O7" s="5"/>
      <c r="P7" s="5"/>
      <c r="Q7" s="5"/>
    </row>
    <row r="8" spans="1:17" ht="17.25" thickBot="1" x14ac:dyDescent="0.35">
      <c r="A8" s="70" t="s">
        <v>8</v>
      </c>
      <c r="B8" s="71"/>
      <c r="C8" s="71"/>
      <c r="D8" s="72"/>
      <c r="E8" s="65" t="s">
        <v>9</v>
      </c>
      <c r="F8" s="66"/>
      <c r="G8" s="11"/>
      <c r="H8" s="11"/>
      <c r="I8" s="11"/>
      <c r="J8" s="11"/>
      <c r="K8" s="11"/>
      <c r="L8" s="5"/>
      <c r="M8" s="5"/>
      <c r="N8" s="5"/>
      <c r="O8" s="5"/>
      <c r="P8" s="5"/>
      <c r="Q8" s="5"/>
    </row>
    <row r="9" spans="1:17" ht="34.5" customHeight="1" x14ac:dyDescent="0.3">
      <c r="A9" s="9" t="s">
        <v>10</v>
      </c>
      <c r="B9" s="73" t="s">
        <v>11</v>
      </c>
      <c r="C9" s="73"/>
      <c r="D9" s="74"/>
      <c r="E9" s="59" t="s">
        <v>12</v>
      </c>
      <c r="F9" s="60"/>
      <c r="G9" s="11"/>
      <c r="H9" s="11" t="s">
        <v>13</v>
      </c>
      <c r="I9" s="11"/>
      <c r="J9" s="11"/>
      <c r="K9" s="11"/>
      <c r="L9" s="5"/>
      <c r="M9" s="5"/>
      <c r="N9" s="5"/>
      <c r="O9" s="5"/>
      <c r="P9" s="5"/>
      <c r="Q9" s="5"/>
    </row>
    <row r="10" spans="1:17" ht="34.5" customHeight="1" x14ac:dyDescent="0.3">
      <c r="A10" s="8" t="s">
        <v>14</v>
      </c>
      <c r="B10" s="49" t="s">
        <v>15</v>
      </c>
      <c r="C10" s="49"/>
      <c r="D10" s="50"/>
      <c r="E10" s="61"/>
      <c r="F10" s="62"/>
      <c r="G10" s="11"/>
      <c r="H10" s="11" t="s">
        <v>16</v>
      </c>
      <c r="I10" s="11"/>
      <c r="J10" s="11"/>
      <c r="K10" s="11"/>
      <c r="L10" s="5"/>
      <c r="M10" s="5"/>
      <c r="N10" s="5"/>
      <c r="O10" s="5"/>
      <c r="P10" s="5"/>
      <c r="Q10" s="5"/>
    </row>
    <row r="11" spans="1:17" ht="34.5" customHeight="1" thickBot="1" x14ac:dyDescent="0.35">
      <c r="A11" s="10" t="s">
        <v>17</v>
      </c>
      <c r="B11" s="51" t="s">
        <v>18</v>
      </c>
      <c r="C11" s="51"/>
      <c r="D11" s="52"/>
      <c r="E11" s="63"/>
      <c r="F11" s="64"/>
      <c r="G11" s="11"/>
      <c r="H11" s="11"/>
      <c r="I11" s="11"/>
      <c r="J11" s="11"/>
      <c r="K11" s="11"/>
      <c r="L11" s="5"/>
      <c r="M11" s="5"/>
      <c r="N11" s="5"/>
      <c r="O11" s="5"/>
      <c r="P11" s="5"/>
      <c r="Q11" s="5"/>
    </row>
    <row r="12" spans="1:17" ht="50.25" customHeight="1" thickBot="1" x14ac:dyDescent="0.35">
      <c r="A12" s="28" t="s">
        <v>19</v>
      </c>
      <c r="B12" s="29" t="s">
        <v>20</v>
      </c>
      <c r="C12" s="30" t="s">
        <v>21</v>
      </c>
      <c r="D12" s="31" t="s">
        <v>22</v>
      </c>
      <c r="E12" s="38" t="s">
        <v>23</v>
      </c>
      <c r="F12" s="39" t="s">
        <v>24</v>
      </c>
      <c r="G12" s="11"/>
      <c r="H12" s="11" t="s">
        <v>16</v>
      </c>
      <c r="I12" s="11"/>
      <c r="J12" s="11"/>
      <c r="K12" s="11"/>
      <c r="L12" s="5"/>
      <c r="M12" s="5"/>
      <c r="N12" s="5"/>
      <c r="O12" s="5"/>
      <c r="P12" s="5"/>
      <c r="Q12" s="5"/>
    </row>
    <row r="13" spans="1:17" x14ac:dyDescent="0.3">
      <c r="A13" s="40"/>
      <c r="B13" s="32" t="s">
        <v>25</v>
      </c>
      <c r="C13" s="32"/>
      <c r="D13" s="33"/>
      <c r="E13" s="20"/>
      <c r="F13" s="21"/>
      <c r="G13" s="11"/>
      <c r="H13" s="11"/>
      <c r="I13" s="11"/>
      <c r="J13" s="11"/>
      <c r="K13" s="11"/>
      <c r="L13" s="5"/>
      <c r="M13" s="5"/>
      <c r="N13" s="5"/>
      <c r="O13" s="5"/>
      <c r="P13" s="5"/>
      <c r="Q13" s="5"/>
    </row>
    <row r="14" spans="1:17" ht="18" x14ac:dyDescent="0.3">
      <c r="A14" s="41" t="str">
        <f t="shared" ref="A14:A17" si="0">_xlfn.CONCAT($D14,(IF($D14=$A$9,$H14,IF($D14=$A$10,$I14,IF($D14=$A$11,$J14,0)))))</f>
        <v>M1</v>
      </c>
      <c r="B14" s="47" t="s">
        <v>26</v>
      </c>
      <c r="C14" s="13" t="s">
        <v>27</v>
      </c>
      <c r="D14" s="34" t="s">
        <v>10</v>
      </c>
      <c r="E14" s="22"/>
      <c r="F14" s="23"/>
      <c r="G14" s="11"/>
      <c r="H14" s="11">
        <f>COUNTIF(($D$14:$D14), $A$9)</f>
        <v>1</v>
      </c>
      <c r="I14" s="11">
        <f>COUNTIF(($D$14:$D14), $A$10)</f>
        <v>0</v>
      </c>
      <c r="J14" s="11">
        <f>COUNTIF(($D$14:$D14), $A$11)</f>
        <v>0</v>
      </c>
      <c r="K14" s="11"/>
      <c r="L14" s="5"/>
      <c r="M14" s="5"/>
      <c r="N14" s="5"/>
      <c r="O14" s="5"/>
      <c r="P14" s="5"/>
      <c r="Q14" s="5"/>
    </row>
    <row r="15" spans="1:17" ht="17.25" customHeight="1" x14ac:dyDescent="0.3">
      <c r="A15" s="41" t="str">
        <f>_xlfn.CONCAT($D15,(IF($D15=$A$9,$H15,IF($D15=$A$10,$I15,IF($D15=$A$11,$J15,0)))))</f>
        <v>D1</v>
      </c>
      <c r="B15" s="47"/>
      <c r="C15" s="13" t="s">
        <v>28</v>
      </c>
      <c r="D15" s="34" t="s">
        <v>17</v>
      </c>
      <c r="E15" s="22"/>
      <c r="F15" s="23"/>
      <c r="G15" s="11"/>
      <c r="H15" s="11">
        <f>COUNTIF(($D$14:$D15), $A$9)</f>
        <v>1</v>
      </c>
      <c r="I15" s="11">
        <f>COUNTIF(($D$14:$D15), $A$10)</f>
        <v>0</v>
      </c>
      <c r="J15" s="11">
        <f>COUNTIF(($D$14:$D15), $A$11)</f>
        <v>1</v>
      </c>
      <c r="K15" s="11"/>
      <c r="L15" s="5"/>
      <c r="M15" s="5"/>
      <c r="N15" s="5"/>
      <c r="O15" s="5"/>
      <c r="P15" s="5"/>
      <c r="Q15" s="5"/>
    </row>
    <row r="16" spans="1:17" ht="18" x14ac:dyDescent="0.3">
      <c r="A16" s="41" t="str">
        <f t="shared" si="0"/>
        <v>M2</v>
      </c>
      <c r="B16" s="47"/>
      <c r="C16" s="13" t="s">
        <v>29</v>
      </c>
      <c r="D16" s="34" t="s">
        <v>10</v>
      </c>
      <c r="E16" s="22"/>
      <c r="F16" s="23"/>
      <c r="G16" s="11"/>
      <c r="H16" s="11">
        <f>COUNTIF(($D$14:$D16), $A$9)</f>
        <v>2</v>
      </c>
      <c r="I16" s="11">
        <f>COUNTIF(($D$14:$D16), $A$10)</f>
        <v>0</v>
      </c>
      <c r="J16" s="11">
        <f>COUNTIF(($D$14:$D16), $A$11)</f>
        <v>1</v>
      </c>
      <c r="K16" s="11"/>
      <c r="L16" s="5"/>
      <c r="M16" s="5"/>
      <c r="N16" s="5"/>
      <c r="O16" s="5"/>
      <c r="P16" s="5"/>
      <c r="Q16" s="5"/>
    </row>
    <row r="17" spans="1:17" ht="18" x14ac:dyDescent="0.3">
      <c r="A17" s="41" t="str">
        <f t="shared" si="0"/>
        <v>M3</v>
      </c>
      <c r="B17" s="47" t="s">
        <v>30</v>
      </c>
      <c r="C17" s="13" t="s">
        <v>31</v>
      </c>
      <c r="D17" s="34" t="s">
        <v>10</v>
      </c>
      <c r="E17" s="22"/>
      <c r="F17" s="23"/>
      <c r="G17" s="11"/>
      <c r="H17" s="11">
        <f>COUNTIF(($D$14:$D17), $A$9)</f>
        <v>3</v>
      </c>
      <c r="I17" s="11">
        <f>COUNTIF(($D$14:$D17), $A$10)</f>
        <v>0</v>
      </c>
      <c r="J17" s="11">
        <f>COUNTIF(($D$14:$D17), $A$11)</f>
        <v>1</v>
      </c>
      <c r="K17" s="11"/>
      <c r="L17" s="5"/>
      <c r="M17" s="5"/>
      <c r="N17" s="5"/>
      <c r="O17" s="5"/>
      <c r="P17" s="5"/>
      <c r="Q17" s="5"/>
    </row>
    <row r="18" spans="1:17" ht="18" x14ac:dyDescent="0.3">
      <c r="A18" s="41" t="str">
        <f>_xlfn.CONCAT($D18,(IF($D18=$A$9,$H18,IF($D18=$A$10,$I18,IF($D18=$A$11,$J18,0)))))</f>
        <v>M4</v>
      </c>
      <c r="B18" s="47"/>
      <c r="C18" s="13" t="s">
        <v>32</v>
      </c>
      <c r="D18" s="34" t="s">
        <v>10</v>
      </c>
      <c r="E18" s="22"/>
      <c r="F18" s="23"/>
      <c r="G18" s="11"/>
      <c r="H18" s="11">
        <f>COUNTIF(($D$14:$D18), $A$9)</f>
        <v>4</v>
      </c>
      <c r="I18" s="11">
        <f>COUNTIF(($D$14:$D18), $A$10)</f>
        <v>0</v>
      </c>
      <c r="J18" s="11">
        <f>COUNTIF(($D$14:$D18), $A$11)</f>
        <v>1</v>
      </c>
      <c r="K18" s="11"/>
      <c r="L18" s="5"/>
      <c r="M18" s="5"/>
      <c r="N18" s="5"/>
      <c r="O18" s="5"/>
      <c r="P18" s="5"/>
      <c r="Q18" s="5"/>
    </row>
    <row r="19" spans="1:17" ht="18" x14ac:dyDescent="0.3">
      <c r="A19" s="41" t="str">
        <f>_xlfn.CONCAT($D19,(IF($D19=$A$9,$H19,IF($D19=$A$10,$I19,IF($D19=$A$11,$J19,0)))))</f>
        <v>M5</v>
      </c>
      <c r="B19" s="47"/>
      <c r="C19" s="13" t="s">
        <v>29</v>
      </c>
      <c r="D19" s="34" t="s">
        <v>10</v>
      </c>
      <c r="E19" s="22"/>
      <c r="F19" s="23"/>
      <c r="G19" s="11"/>
      <c r="H19" s="11">
        <f>COUNTIF(($D$14:$D19), $A$9)</f>
        <v>5</v>
      </c>
      <c r="I19" s="11">
        <f>COUNTIF(($D$14:$D19), $A$10)</f>
        <v>0</v>
      </c>
      <c r="J19" s="11">
        <f>COUNTIF(($D$14:$D19), $A$11)</f>
        <v>1</v>
      </c>
      <c r="K19" s="11"/>
      <c r="L19" s="5"/>
      <c r="M19" s="5"/>
      <c r="N19" s="5"/>
      <c r="O19" s="5"/>
      <c r="P19" s="5"/>
      <c r="Q19" s="5"/>
    </row>
    <row r="20" spans="1:17" ht="18" x14ac:dyDescent="0.3">
      <c r="A20" s="41" t="str">
        <f t="shared" ref="A20" si="1">_xlfn.CONCAT($D20,(IF($D20=$A$9,$H20,IF($D20=$A$10,$I20,IF($D20=$A$11,$J20,0)))))</f>
        <v>D2</v>
      </c>
      <c r="B20" s="53" t="s">
        <v>33</v>
      </c>
      <c r="C20" s="43" t="s">
        <v>34</v>
      </c>
      <c r="D20" s="34" t="s">
        <v>17</v>
      </c>
      <c r="E20" s="22"/>
      <c r="F20" s="23"/>
      <c r="G20" s="11"/>
      <c r="H20" s="11">
        <f>COUNTIF(($D$14:$D20), $A$9)</f>
        <v>5</v>
      </c>
      <c r="I20" s="11">
        <f>COUNTIF(($D$14:$D20), $A$10)</f>
        <v>0</v>
      </c>
      <c r="J20" s="11">
        <f>COUNTIF(($D$14:$D20), $A$11)</f>
        <v>2</v>
      </c>
      <c r="K20" s="11"/>
      <c r="L20" s="5"/>
      <c r="M20" s="5"/>
      <c r="N20" s="5"/>
      <c r="O20" s="5"/>
      <c r="P20" s="5"/>
      <c r="Q20" s="5"/>
    </row>
    <row r="21" spans="1:17" ht="33" x14ac:dyDescent="0.3">
      <c r="A21" s="41" t="str">
        <f t="shared" ref="A21:A26" si="2">_xlfn.CONCAT($D21,(IF($D21=$A$9,$H21,IF($D21=$A$10,$I21,IF($D21=$A$11,$J21,0)))))</f>
        <v>M6</v>
      </c>
      <c r="B21" s="47"/>
      <c r="C21" s="13" t="s">
        <v>35</v>
      </c>
      <c r="D21" s="34" t="s">
        <v>10</v>
      </c>
      <c r="E21" s="22"/>
      <c r="F21" s="23"/>
      <c r="G21" s="11"/>
      <c r="H21" s="11">
        <f>COUNTIF(($D$14:$D21), $A$9)</f>
        <v>6</v>
      </c>
      <c r="I21" s="11">
        <f>COUNTIF(($D$14:$D21), $A$10)</f>
        <v>0</v>
      </c>
      <c r="J21" s="11">
        <f>COUNTIF(($D$14:$D21), $A$11)</f>
        <v>2</v>
      </c>
      <c r="K21" s="11"/>
      <c r="L21" s="5"/>
      <c r="M21" s="5"/>
      <c r="N21" s="5"/>
      <c r="O21" s="5"/>
      <c r="P21" s="5"/>
      <c r="Q21" s="5"/>
    </row>
    <row r="22" spans="1:17" ht="18" x14ac:dyDescent="0.3">
      <c r="A22" s="41" t="str">
        <f t="shared" si="2"/>
        <v>D3</v>
      </c>
      <c r="B22" s="47"/>
      <c r="C22" s="13" t="s">
        <v>36</v>
      </c>
      <c r="D22" s="34" t="s">
        <v>17</v>
      </c>
      <c r="E22" s="22"/>
      <c r="F22" s="23"/>
      <c r="G22" s="11"/>
      <c r="H22" s="11">
        <f>COUNTIF(($D$14:$D22), $A$9)</f>
        <v>6</v>
      </c>
      <c r="I22" s="11">
        <f>COUNTIF(($D$14:$D22), $A$10)</f>
        <v>0</v>
      </c>
      <c r="J22" s="11">
        <f>COUNTIF(($D$14:$D22), $A$11)</f>
        <v>3</v>
      </c>
      <c r="K22" s="11"/>
      <c r="L22" s="5"/>
      <c r="M22" s="5"/>
      <c r="N22" s="5"/>
      <c r="O22" s="5"/>
      <c r="P22" s="5"/>
      <c r="Q22" s="5"/>
    </row>
    <row r="23" spans="1:17" ht="33" x14ac:dyDescent="0.3">
      <c r="A23" s="41" t="str">
        <f t="shared" si="2"/>
        <v>M7</v>
      </c>
      <c r="B23" s="47"/>
      <c r="C23" s="13" t="s">
        <v>37</v>
      </c>
      <c r="D23" s="34" t="s">
        <v>10</v>
      </c>
      <c r="E23" s="22"/>
      <c r="F23" s="23"/>
      <c r="G23" s="11"/>
      <c r="H23" s="11">
        <f>COUNTIF(($D$14:$D23), $A$9)</f>
        <v>7</v>
      </c>
      <c r="I23" s="11">
        <f>COUNTIF(($D$14:$D23), $A$10)</f>
        <v>0</v>
      </c>
      <c r="J23" s="11">
        <f>COUNTIF(($D$14:$D23), $A$11)</f>
        <v>3</v>
      </c>
      <c r="K23" s="11"/>
      <c r="L23" s="5"/>
      <c r="M23" s="5"/>
      <c r="N23" s="5"/>
      <c r="O23" s="5"/>
      <c r="P23" s="5"/>
      <c r="Q23" s="5"/>
    </row>
    <row r="24" spans="1:17" ht="18" x14ac:dyDescent="0.3">
      <c r="A24" s="41" t="str">
        <f t="shared" si="2"/>
        <v>D4</v>
      </c>
      <c r="B24" s="47"/>
      <c r="C24" s="13" t="s">
        <v>38</v>
      </c>
      <c r="D24" s="34" t="s">
        <v>17</v>
      </c>
      <c r="E24" s="22"/>
      <c r="F24" s="23"/>
      <c r="G24" s="11"/>
      <c r="H24" s="11">
        <f>COUNTIF(($D$14:$D24), $A$9)</f>
        <v>7</v>
      </c>
      <c r="I24" s="11">
        <f>COUNTIF(($D$14:$D24), $A$10)</f>
        <v>0</v>
      </c>
      <c r="J24" s="11">
        <f>COUNTIF(($D$14:$D24), $A$11)</f>
        <v>4</v>
      </c>
      <c r="K24" s="11"/>
      <c r="L24" s="5"/>
      <c r="M24" s="5"/>
      <c r="N24" s="5"/>
      <c r="O24" s="5"/>
      <c r="P24" s="5"/>
      <c r="Q24" s="5"/>
    </row>
    <row r="25" spans="1:17" ht="18" x14ac:dyDescent="0.3">
      <c r="A25" s="41" t="str">
        <f t="shared" si="2"/>
        <v>D5</v>
      </c>
      <c r="B25" s="47"/>
      <c r="C25" s="13" t="s">
        <v>39</v>
      </c>
      <c r="D25" s="34" t="s">
        <v>17</v>
      </c>
      <c r="E25" s="22"/>
      <c r="F25" s="23"/>
      <c r="G25" s="11"/>
      <c r="H25" s="11">
        <f>COUNTIF(($D$14:$D25), $A$9)</f>
        <v>7</v>
      </c>
      <c r="I25" s="11">
        <f>COUNTIF(($D$14:$D25), $A$10)</f>
        <v>0</v>
      </c>
      <c r="J25" s="11">
        <f>COUNTIF(($D$14:$D25), $A$11)</f>
        <v>5</v>
      </c>
      <c r="K25" s="11"/>
      <c r="L25" s="5"/>
      <c r="M25" s="5"/>
      <c r="N25" s="5"/>
      <c r="O25" s="5"/>
      <c r="P25" s="5"/>
      <c r="Q25" s="5"/>
    </row>
    <row r="26" spans="1:17" ht="18" x14ac:dyDescent="0.3">
      <c r="A26" s="41" t="str">
        <f t="shared" si="2"/>
        <v>M8</v>
      </c>
      <c r="B26" s="47"/>
      <c r="C26" s="13" t="s">
        <v>40</v>
      </c>
      <c r="D26" s="34" t="s">
        <v>10</v>
      </c>
      <c r="E26" s="22"/>
      <c r="F26" s="23"/>
      <c r="G26" s="11"/>
      <c r="H26" s="11">
        <f>COUNTIF(($D$14:$D26), $A$9)</f>
        <v>8</v>
      </c>
      <c r="I26" s="11">
        <f>COUNTIF(($D$14:$D26), $A$10)</f>
        <v>0</v>
      </c>
      <c r="J26" s="11">
        <f>COUNTIF(($D$14:$D26), $A$11)</f>
        <v>5</v>
      </c>
      <c r="K26" s="11"/>
      <c r="L26" s="5"/>
      <c r="M26" s="5"/>
      <c r="N26" s="5"/>
      <c r="O26" s="5"/>
      <c r="P26" s="5"/>
      <c r="Q26" s="5"/>
    </row>
    <row r="27" spans="1:17" ht="18" x14ac:dyDescent="0.3">
      <c r="A27" s="41" t="s">
        <v>75</v>
      </c>
      <c r="B27" s="53" t="s">
        <v>41</v>
      </c>
      <c r="C27" s="13" t="s">
        <v>42</v>
      </c>
      <c r="D27" s="34" t="s">
        <v>10</v>
      </c>
      <c r="E27" s="22"/>
      <c r="F27" s="23"/>
      <c r="G27" s="11"/>
      <c r="H27" s="11">
        <f>COUNTIF(($D$14:$D35), $A$9)</f>
        <v>15</v>
      </c>
      <c r="I27" s="11">
        <f>COUNTIF(($D$14:$D35), $A$10)</f>
        <v>0</v>
      </c>
      <c r="J27" s="11">
        <f>COUNTIF(($D$14:$D35), $A$11)</f>
        <v>7</v>
      </c>
      <c r="K27" s="11"/>
      <c r="L27" s="5"/>
      <c r="M27" s="5"/>
      <c r="N27" s="5"/>
      <c r="O27" s="5"/>
      <c r="P27" s="5"/>
      <c r="Q27" s="5"/>
    </row>
    <row r="28" spans="1:17" ht="99" x14ac:dyDescent="0.3">
      <c r="A28" s="41" t="str">
        <f>_xlfn.CONCAT($D28,(IF($D28=$A$9,$H28,IF($D28=$A$10,$I28,IF($D28=$A$11,$J28,0)))))</f>
        <v>M10</v>
      </c>
      <c r="B28" s="53"/>
      <c r="C28" s="13" t="s">
        <v>43</v>
      </c>
      <c r="D28" s="34" t="s">
        <v>10</v>
      </c>
      <c r="E28" s="22"/>
      <c r="F28" s="23"/>
      <c r="G28" s="11"/>
      <c r="H28" s="11">
        <f>COUNTIF(($D$14:$D28), $A$9)</f>
        <v>10</v>
      </c>
      <c r="I28" s="11">
        <f>COUNTIF(($D$14:$D28), $A$10)</f>
        <v>0</v>
      </c>
      <c r="J28" s="11">
        <f>COUNTIF(($D$14:$D28), $A$11)</f>
        <v>5</v>
      </c>
      <c r="K28" s="11"/>
      <c r="L28" s="5"/>
      <c r="M28" s="5"/>
      <c r="N28" s="5"/>
      <c r="O28" s="5"/>
      <c r="P28" s="5"/>
      <c r="Q28" s="5"/>
    </row>
    <row r="29" spans="1:17" ht="33" x14ac:dyDescent="0.3">
      <c r="A29" s="41" t="str">
        <f>_xlfn.CONCAT($D29,(IF($D29=$A$9,$H29,IF($D29=$A$10,$I29,IF($D29=$A$11,$J29,0)))))</f>
        <v>D6</v>
      </c>
      <c r="B29" s="53"/>
      <c r="C29" s="13" t="s">
        <v>44</v>
      </c>
      <c r="D29" s="34" t="s">
        <v>17</v>
      </c>
      <c r="E29" s="22"/>
      <c r="F29" s="23"/>
      <c r="G29" s="11"/>
      <c r="H29" s="11">
        <f>COUNTIF(($D$14:$D29), $A$9)</f>
        <v>10</v>
      </c>
      <c r="I29" s="11">
        <f>COUNTIF(($D$14:$D29), $A$10)</f>
        <v>0</v>
      </c>
      <c r="J29" s="11">
        <f>COUNTIF(($D$14:$D29), $A$11)</f>
        <v>6</v>
      </c>
      <c r="K29" s="11"/>
      <c r="L29" s="5"/>
      <c r="M29" s="5"/>
      <c r="N29" s="5"/>
      <c r="O29" s="5"/>
      <c r="P29" s="5"/>
      <c r="Q29" s="5"/>
    </row>
    <row r="30" spans="1:17" ht="33" x14ac:dyDescent="0.3">
      <c r="A30" s="41" t="str">
        <f>_xlfn.CONCAT($D30,(IF($D30=$A$9,$H30,IF($D30=$A$10,$I30,IF($D30=$A$11,$J30,0)))))</f>
        <v>M11</v>
      </c>
      <c r="B30" s="53"/>
      <c r="C30" s="13" t="s">
        <v>45</v>
      </c>
      <c r="D30" s="34" t="s">
        <v>10</v>
      </c>
      <c r="E30" s="22"/>
      <c r="F30" s="23"/>
      <c r="G30" s="11"/>
      <c r="H30" s="11">
        <f>COUNTIF(($D$14:$D30), $A$9)</f>
        <v>11</v>
      </c>
      <c r="I30" s="11">
        <f>COUNTIF(($D$14:$D30), $A$10)</f>
        <v>0</v>
      </c>
      <c r="J30" s="11">
        <f>COUNTIF(($D$14:$D30), $A$11)</f>
        <v>6</v>
      </c>
      <c r="K30" s="11"/>
      <c r="L30" s="5"/>
      <c r="M30" s="5"/>
      <c r="N30" s="5"/>
      <c r="O30" s="5"/>
      <c r="P30" s="5"/>
      <c r="Q30" s="5"/>
    </row>
    <row r="31" spans="1:17" ht="18" x14ac:dyDescent="0.3">
      <c r="A31" s="41" t="str">
        <f>_xlfn.CONCAT($D31,(IF($D31=$A$9,$H31,IF($D31=$A$10,$I31,IF($D31=$A$11,$J31,0)))))</f>
        <v>D7</v>
      </c>
      <c r="B31" s="53"/>
      <c r="C31" s="13" t="s">
        <v>46</v>
      </c>
      <c r="D31" s="34" t="s">
        <v>17</v>
      </c>
      <c r="E31" s="22"/>
      <c r="F31" s="23"/>
      <c r="G31" s="11"/>
      <c r="H31" s="11">
        <f>COUNTIF(($D$14:$D31), $A$9)</f>
        <v>11</v>
      </c>
      <c r="I31" s="11">
        <f>COUNTIF(($D$14:$D31), $A$10)</f>
        <v>0</v>
      </c>
      <c r="J31" s="11">
        <f>COUNTIF(($D$14:$D31), $A$11)</f>
        <v>7</v>
      </c>
      <c r="K31" s="11"/>
      <c r="L31" s="5"/>
      <c r="M31" s="5"/>
      <c r="N31" s="5"/>
      <c r="O31" s="5"/>
      <c r="P31" s="5"/>
      <c r="Q31" s="5"/>
    </row>
    <row r="32" spans="1:17" ht="18" x14ac:dyDescent="0.3">
      <c r="A32" s="41" t="s">
        <v>76</v>
      </c>
      <c r="B32" s="53"/>
      <c r="C32" s="13" t="s">
        <v>29</v>
      </c>
      <c r="D32" s="34" t="s">
        <v>10</v>
      </c>
      <c r="E32" s="22"/>
      <c r="F32" s="23"/>
      <c r="G32" s="11"/>
      <c r="H32" s="11">
        <f>COUNTIF(($D$14:$D36), $A$9)</f>
        <v>16</v>
      </c>
      <c r="I32" s="11">
        <f>COUNTIF(($D$14:$D36), $A$10)</f>
        <v>0</v>
      </c>
      <c r="J32" s="11">
        <f>COUNTIF(($D$14:$D36), $A$11)</f>
        <v>7</v>
      </c>
      <c r="K32" s="11"/>
      <c r="L32" s="5"/>
      <c r="M32" s="5"/>
      <c r="N32" s="5"/>
      <c r="O32" s="5"/>
      <c r="P32" s="5"/>
      <c r="Q32" s="5"/>
    </row>
    <row r="33" spans="1:17" ht="18" x14ac:dyDescent="0.3">
      <c r="A33" s="41" t="s">
        <v>77</v>
      </c>
      <c r="B33" s="53"/>
      <c r="C33" s="13" t="s">
        <v>47</v>
      </c>
      <c r="D33" s="34" t="s">
        <v>10</v>
      </c>
      <c r="E33" s="22"/>
      <c r="F33" s="23"/>
      <c r="G33" s="11"/>
      <c r="H33" s="11">
        <f>COUNTIF(($D$14:$D37), $A$9)</f>
        <v>16</v>
      </c>
      <c r="I33" s="11">
        <f>COUNTIF(($D$14:$D37), $A$10)</f>
        <v>0</v>
      </c>
      <c r="J33" s="11">
        <f>COUNTIF(($D$14:$D37), $A$11)</f>
        <v>8</v>
      </c>
      <c r="K33" s="11"/>
      <c r="L33" s="5"/>
      <c r="M33" s="5"/>
      <c r="N33" s="5"/>
      <c r="O33" s="5"/>
      <c r="P33" s="5"/>
      <c r="Q33" s="5"/>
    </row>
    <row r="34" spans="1:17" ht="18" x14ac:dyDescent="0.3">
      <c r="A34" s="41" t="s">
        <v>78</v>
      </c>
      <c r="B34" s="47"/>
      <c r="C34" s="13" t="s">
        <v>48</v>
      </c>
      <c r="D34" s="34" t="s">
        <v>10</v>
      </c>
      <c r="E34" s="22"/>
      <c r="F34" s="23"/>
      <c r="G34" s="11"/>
      <c r="H34" s="11">
        <f>COUNTIF(($D$14:$D37), $A$9)</f>
        <v>16</v>
      </c>
      <c r="I34" s="11">
        <f>COUNTIF(($D$14:$D37), $A$10)</f>
        <v>0</v>
      </c>
      <c r="J34" s="11">
        <f>COUNTIF(($D$14:$D37), $A$11)</f>
        <v>8</v>
      </c>
      <c r="K34" s="11"/>
      <c r="L34" s="5"/>
      <c r="M34" s="5"/>
      <c r="N34" s="5"/>
      <c r="O34" s="5"/>
      <c r="P34" s="5"/>
      <c r="Q34" s="5"/>
    </row>
    <row r="35" spans="1:17" ht="18" x14ac:dyDescent="0.3">
      <c r="A35" s="41" t="str">
        <f>_xlfn.CONCAT($D35,(IF($D35=$A$9,$H35,IF($D35=$A$10,$I35,IF($D35=$A$11,$J35,0)))))</f>
        <v>M15</v>
      </c>
      <c r="B35" s="47" t="s">
        <v>49</v>
      </c>
      <c r="C35" s="13" t="s">
        <v>50</v>
      </c>
      <c r="D35" s="34" t="s">
        <v>10</v>
      </c>
      <c r="E35" s="22"/>
      <c r="F35" s="23"/>
      <c r="G35" s="11"/>
      <c r="H35" s="11">
        <f>COUNTIF(($D$14:$D35), $A$9)</f>
        <v>15</v>
      </c>
      <c r="I35" s="11">
        <f>COUNTIF(($D$14:$D35), $A$10)</f>
        <v>0</v>
      </c>
      <c r="J35" s="11">
        <f>COUNTIF(($D$14:$D35), $A$11)</f>
        <v>7</v>
      </c>
      <c r="K35" s="11"/>
      <c r="L35" s="5"/>
      <c r="M35" s="5"/>
      <c r="N35" s="5"/>
      <c r="O35" s="5"/>
      <c r="P35" s="5"/>
      <c r="Q35" s="5"/>
    </row>
    <row r="36" spans="1:17" ht="18" x14ac:dyDescent="0.3">
      <c r="A36" s="41" t="str">
        <f>_xlfn.CONCAT($D36,(IF($D36=$A$9,$H36,IF($D36=$A$10,$I36,IF($D36=$A$11,$J36,0)))))</f>
        <v>M16</v>
      </c>
      <c r="B36" s="47"/>
      <c r="C36" s="13" t="s">
        <v>51</v>
      </c>
      <c r="D36" s="34" t="s">
        <v>10</v>
      </c>
      <c r="E36" s="22"/>
      <c r="F36" s="23"/>
      <c r="G36" s="11"/>
      <c r="H36" s="11">
        <f>COUNTIF(($D$14:$D36), $A$9)</f>
        <v>16</v>
      </c>
      <c r="I36" s="11">
        <f>COUNTIF(($D$14:$D36), $A$10)</f>
        <v>0</v>
      </c>
      <c r="J36" s="11">
        <f>COUNTIF(($D$14:$D36), $A$11)</f>
        <v>7</v>
      </c>
      <c r="K36" s="11"/>
      <c r="L36" s="5"/>
      <c r="M36" s="5"/>
      <c r="N36" s="5"/>
      <c r="O36" s="5"/>
      <c r="P36" s="5"/>
      <c r="Q36" s="5"/>
    </row>
    <row r="37" spans="1:17" ht="18" x14ac:dyDescent="0.3">
      <c r="A37" s="41" t="str">
        <f>_xlfn.CONCAT($D37,(IF($D37=$A$9,$H37,IF($D37=$A$10,$I37,IF($D37=$A$11,$J37,0)))))</f>
        <v>D8</v>
      </c>
      <c r="B37" s="47"/>
      <c r="C37" s="6" t="s">
        <v>52</v>
      </c>
      <c r="D37" s="34" t="s">
        <v>17</v>
      </c>
      <c r="E37" s="22"/>
      <c r="F37" s="23"/>
      <c r="G37" s="11"/>
      <c r="H37" s="11">
        <f>COUNTIF(($D$14:$D37), $A$9)</f>
        <v>16</v>
      </c>
      <c r="I37" s="11">
        <f>COUNTIF(($D$14:$D37), $A$10)</f>
        <v>0</v>
      </c>
      <c r="J37" s="11">
        <f>COUNTIF(($D$14:$D37), $A$11)</f>
        <v>8</v>
      </c>
      <c r="K37" s="11"/>
      <c r="L37" s="5"/>
      <c r="M37" s="5"/>
      <c r="N37" s="5"/>
      <c r="O37" s="5"/>
      <c r="P37" s="5"/>
      <c r="Q37" s="5"/>
    </row>
    <row r="38" spans="1:17" x14ac:dyDescent="0.3">
      <c r="A38" s="41"/>
      <c r="B38" s="7" t="s">
        <v>53</v>
      </c>
      <c r="C38" s="14"/>
      <c r="D38" s="35"/>
      <c r="E38" s="24"/>
      <c r="F38" s="25"/>
      <c r="G38" s="11"/>
      <c r="H38" s="11">
        <f>COUNTIF(($D$14:$D41), $A$9)</f>
        <v>16</v>
      </c>
      <c r="I38" s="11">
        <f>COUNTIF(($D$14:$D41), $A$10)</f>
        <v>1</v>
      </c>
      <c r="J38" s="11">
        <f>COUNTIF(($D$14:$D41), $A$11)</f>
        <v>10</v>
      </c>
      <c r="K38" s="11"/>
      <c r="L38" s="5"/>
      <c r="M38" s="5"/>
      <c r="N38" s="5"/>
      <c r="O38" s="5"/>
      <c r="P38" s="5"/>
      <c r="Q38" s="5"/>
    </row>
    <row r="39" spans="1:17" ht="33" x14ac:dyDescent="0.3">
      <c r="A39" s="41" t="s">
        <v>79</v>
      </c>
      <c r="B39" s="47" t="s">
        <v>54</v>
      </c>
      <c r="C39" s="13" t="s">
        <v>55</v>
      </c>
      <c r="D39" s="34" t="s">
        <v>14</v>
      </c>
      <c r="E39" s="22"/>
      <c r="F39" s="23"/>
      <c r="G39" s="11"/>
      <c r="H39" s="11">
        <f>COUNTIF(($D$14:$D42), $A$9)</f>
        <v>17</v>
      </c>
      <c r="I39" s="11">
        <f>COUNTIF(($D$14:$D42), $A$10)</f>
        <v>1</v>
      </c>
      <c r="J39" s="11">
        <f>COUNTIF(($D$14:$D42), $A$11)</f>
        <v>10</v>
      </c>
      <c r="K39" s="11"/>
      <c r="L39" s="5"/>
      <c r="M39" s="5"/>
      <c r="N39" s="5"/>
      <c r="O39" s="5"/>
      <c r="P39" s="5"/>
      <c r="Q39" s="5"/>
    </row>
    <row r="40" spans="1:17" ht="18" x14ac:dyDescent="0.3">
      <c r="A40" s="41" t="s">
        <v>80</v>
      </c>
      <c r="B40" s="47"/>
      <c r="C40" s="13"/>
      <c r="D40" s="34" t="s">
        <v>17</v>
      </c>
      <c r="E40" s="22"/>
      <c r="F40" s="23"/>
      <c r="G40" s="11"/>
      <c r="H40" s="11">
        <f>COUNTIF(($D$14:$D42), $A$9)</f>
        <v>17</v>
      </c>
      <c r="I40" s="11">
        <f>COUNTIF(($D$14:$D42), $A$10)</f>
        <v>1</v>
      </c>
      <c r="J40" s="11">
        <f>COUNTIF(($D$14:$D42), $A$11)</f>
        <v>10</v>
      </c>
      <c r="K40" s="11"/>
      <c r="L40" s="5"/>
      <c r="M40" s="5"/>
      <c r="N40" s="5"/>
      <c r="O40" s="5"/>
      <c r="P40" s="5"/>
      <c r="Q40" s="5"/>
    </row>
    <row r="41" spans="1:17" ht="49.5" x14ac:dyDescent="0.3">
      <c r="A41" s="41" t="s">
        <v>81</v>
      </c>
      <c r="B41" s="18" t="s">
        <v>56</v>
      </c>
      <c r="C41" s="13" t="s">
        <v>57</v>
      </c>
      <c r="D41" s="34" t="s">
        <v>17</v>
      </c>
      <c r="E41" s="22"/>
      <c r="F41" s="23"/>
      <c r="G41" s="11"/>
      <c r="H41" s="11">
        <f>COUNTIF(($D$14:$D43), $A$9)</f>
        <v>17</v>
      </c>
      <c r="I41" s="11">
        <f>COUNTIF(($D$14:$D43), $A$10)</f>
        <v>1</v>
      </c>
      <c r="J41" s="11">
        <f>COUNTIF(($D$14:$D43), $A$11)</f>
        <v>11</v>
      </c>
      <c r="K41" s="11"/>
      <c r="L41" s="5"/>
      <c r="M41" s="5"/>
      <c r="N41" s="5"/>
      <c r="O41" s="5"/>
      <c r="P41" s="5"/>
      <c r="Q41" s="5"/>
    </row>
    <row r="42" spans="1:17" ht="33" x14ac:dyDescent="0.3">
      <c r="A42" s="41" t="s">
        <v>83</v>
      </c>
      <c r="B42" s="44" t="s">
        <v>58</v>
      </c>
      <c r="C42" s="13" t="s">
        <v>59</v>
      </c>
      <c r="D42" s="34" t="s">
        <v>10</v>
      </c>
      <c r="E42" s="22"/>
      <c r="F42" s="23"/>
      <c r="G42" s="11"/>
      <c r="H42" s="11">
        <f>COUNTIF(($D$14:$D44), $A$9)</f>
        <v>17</v>
      </c>
      <c r="I42" s="11">
        <f>COUNTIF(($D$14:$D44), $A$10)</f>
        <v>1</v>
      </c>
      <c r="J42" s="11">
        <f>COUNTIF(($D$14:$D44), $A$11)</f>
        <v>12</v>
      </c>
      <c r="K42" s="11"/>
      <c r="L42" s="5"/>
      <c r="M42" s="5"/>
      <c r="N42" s="5"/>
      <c r="O42" s="5"/>
      <c r="P42" s="5"/>
      <c r="Q42" s="5"/>
    </row>
    <row r="43" spans="1:17" ht="33" x14ac:dyDescent="0.3">
      <c r="A43" s="41" t="s">
        <v>82</v>
      </c>
      <c r="B43" s="47" t="s">
        <v>60</v>
      </c>
      <c r="C43" s="13" t="s">
        <v>61</v>
      </c>
      <c r="D43" s="34" t="s">
        <v>17</v>
      </c>
      <c r="E43" s="22"/>
      <c r="F43" s="23"/>
      <c r="G43" s="11"/>
      <c r="H43" s="11">
        <f>COUNTIF(($D$14:$D44), $A$9)</f>
        <v>17</v>
      </c>
      <c r="I43" s="11">
        <f>COUNTIF(($D$14:$D44), $A$10)</f>
        <v>1</v>
      </c>
      <c r="J43" s="11">
        <f>COUNTIF(($D$14:$D44), $A$11)</f>
        <v>12</v>
      </c>
      <c r="K43" s="11"/>
      <c r="L43" s="5"/>
      <c r="M43" s="5"/>
      <c r="N43" s="5"/>
      <c r="O43" s="5"/>
      <c r="P43" s="5"/>
      <c r="Q43" s="5"/>
    </row>
    <row r="44" spans="1:17" ht="33" x14ac:dyDescent="0.3">
      <c r="A44" s="41" t="s">
        <v>84</v>
      </c>
      <c r="B44" s="47"/>
      <c r="C44" s="13" t="s">
        <v>74</v>
      </c>
      <c r="D44" s="34" t="s">
        <v>17</v>
      </c>
      <c r="E44" s="22"/>
      <c r="F44" s="23"/>
      <c r="G44" s="11"/>
      <c r="H44" s="11">
        <f>COUNTIF(($D$14:$D45), $A$9)</f>
        <v>17</v>
      </c>
      <c r="I44" s="11">
        <f>COUNTIF(($D$14:$D45), $A$10)</f>
        <v>1</v>
      </c>
      <c r="J44" s="11">
        <f>COUNTIF(($D$14:$D45), $A$11)</f>
        <v>12</v>
      </c>
      <c r="K44" s="11"/>
      <c r="L44" s="5"/>
      <c r="M44" s="5"/>
      <c r="N44" s="5"/>
      <c r="O44" s="5"/>
      <c r="P44" s="5"/>
      <c r="Q44" s="5"/>
    </row>
    <row r="45" spans="1:17" x14ac:dyDescent="0.3">
      <c r="A45" s="41"/>
      <c r="B45" s="7" t="s">
        <v>62</v>
      </c>
      <c r="C45" s="14"/>
      <c r="D45" s="35"/>
      <c r="E45" s="24"/>
      <c r="F45" s="25"/>
      <c r="G45" s="11"/>
      <c r="H45" s="11">
        <f>COUNTIF(($D$14:$D51), $A$9)</f>
        <v>19</v>
      </c>
      <c r="I45" s="11">
        <f>COUNTIF(($D$14:$D51), $A$10)</f>
        <v>5</v>
      </c>
      <c r="J45" s="11">
        <f>COUNTIF(($D$14:$D51), $A$11)</f>
        <v>12</v>
      </c>
      <c r="K45" s="11"/>
      <c r="L45" s="5"/>
      <c r="M45" s="5"/>
      <c r="N45" s="5"/>
      <c r="O45" s="5"/>
      <c r="P45" s="5"/>
      <c r="Q45" s="5"/>
    </row>
    <row r="46" spans="1:17" ht="49.5" x14ac:dyDescent="0.3">
      <c r="A46" s="41" t="s">
        <v>85</v>
      </c>
      <c r="B46" s="18" t="s">
        <v>63</v>
      </c>
      <c r="C46" s="13" t="s">
        <v>64</v>
      </c>
      <c r="D46" s="34" t="s">
        <v>10</v>
      </c>
      <c r="E46" s="22"/>
      <c r="F46" s="23"/>
      <c r="G46" s="11"/>
      <c r="H46" s="11"/>
      <c r="I46" s="11"/>
      <c r="J46" s="11"/>
      <c r="K46" s="11"/>
      <c r="L46" s="5"/>
      <c r="M46" s="5"/>
      <c r="N46" s="5"/>
      <c r="O46" s="5"/>
      <c r="P46" s="5"/>
      <c r="Q46" s="5"/>
    </row>
    <row r="47" spans="1:17" ht="18" x14ac:dyDescent="0.3">
      <c r="A47" s="41" t="s">
        <v>86</v>
      </c>
      <c r="B47" s="18" t="s">
        <v>65</v>
      </c>
      <c r="C47" s="13" t="s">
        <v>66</v>
      </c>
      <c r="D47" s="34" t="s">
        <v>14</v>
      </c>
      <c r="E47" s="22"/>
      <c r="F47" s="23"/>
      <c r="G47" s="11"/>
      <c r="H47" s="11"/>
      <c r="I47" s="11"/>
      <c r="J47" s="11"/>
      <c r="K47" s="5"/>
      <c r="L47" s="5"/>
      <c r="M47" s="5"/>
      <c r="N47" s="5"/>
      <c r="O47" s="5"/>
      <c r="P47" s="5"/>
      <c r="Q47" s="5"/>
    </row>
    <row r="48" spans="1:17" ht="33" x14ac:dyDescent="0.3">
      <c r="A48" s="41" t="s">
        <v>87</v>
      </c>
      <c r="B48" s="18" t="s">
        <v>67</v>
      </c>
      <c r="C48" s="13" t="s">
        <v>68</v>
      </c>
      <c r="D48" s="34" t="s">
        <v>14</v>
      </c>
      <c r="E48" s="22"/>
      <c r="F48" s="23"/>
      <c r="G48" s="11"/>
      <c r="H48" s="11"/>
      <c r="I48" s="11"/>
      <c r="J48" s="11"/>
      <c r="K48" s="5"/>
      <c r="L48" s="5"/>
      <c r="M48" s="5"/>
      <c r="N48" s="5"/>
      <c r="O48" s="5"/>
      <c r="P48" s="5"/>
      <c r="Q48" s="5"/>
    </row>
    <row r="49" spans="1:17" ht="18" x14ac:dyDescent="0.3">
      <c r="A49" s="41" t="s">
        <v>88</v>
      </c>
      <c r="B49" s="18" t="s">
        <v>69</v>
      </c>
      <c r="C49" s="13" t="s">
        <v>70</v>
      </c>
      <c r="D49" s="34" t="s">
        <v>14</v>
      </c>
      <c r="E49" s="22"/>
      <c r="F49" s="23"/>
      <c r="G49" s="11"/>
      <c r="H49" s="11"/>
      <c r="I49" s="11"/>
      <c r="J49" s="11"/>
      <c r="K49" s="5"/>
      <c r="L49" s="5"/>
      <c r="M49" s="5"/>
      <c r="N49" s="5"/>
      <c r="O49" s="5"/>
      <c r="P49" s="5"/>
      <c r="Q49" s="5"/>
    </row>
    <row r="50" spans="1:17" ht="33" x14ac:dyDescent="0.3">
      <c r="A50" s="41" t="s">
        <v>89</v>
      </c>
      <c r="B50" s="47" t="s">
        <v>71</v>
      </c>
      <c r="C50" s="13" t="s">
        <v>72</v>
      </c>
      <c r="D50" s="34" t="s">
        <v>14</v>
      </c>
      <c r="E50" s="22"/>
      <c r="F50" s="23"/>
      <c r="G50" s="5"/>
      <c r="H50" s="5"/>
      <c r="I50" s="5"/>
      <c r="J50" s="5"/>
      <c r="K50" s="5"/>
      <c r="L50" s="5"/>
      <c r="M50" s="5"/>
      <c r="N50" s="5"/>
      <c r="O50" s="5"/>
      <c r="P50" s="5"/>
      <c r="Q50" s="5"/>
    </row>
    <row r="51" spans="1:17" ht="33.75" thickBot="1" x14ac:dyDescent="0.35">
      <c r="A51" s="41" t="s">
        <v>90</v>
      </c>
      <c r="B51" s="48"/>
      <c r="C51" s="36" t="s">
        <v>73</v>
      </c>
      <c r="D51" s="37" t="s">
        <v>10</v>
      </c>
      <c r="E51" s="26"/>
      <c r="F51" s="27"/>
      <c r="G51" s="5"/>
      <c r="H51" s="5"/>
      <c r="I51" s="5"/>
      <c r="J51" s="5"/>
      <c r="K51" s="5"/>
      <c r="L51" s="5"/>
      <c r="M51" s="5"/>
      <c r="N51" s="5"/>
      <c r="O51" s="5"/>
      <c r="P51" s="5"/>
      <c r="Q51" s="5"/>
    </row>
    <row r="52" spans="1:17" ht="18" x14ac:dyDescent="0.3">
      <c r="B52" s="11"/>
      <c r="C52" s="15"/>
      <c r="D52" s="16"/>
      <c r="E52" s="11"/>
      <c r="F52" s="11"/>
      <c r="G52" s="5"/>
      <c r="H52" s="5"/>
      <c r="I52" s="5"/>
      <c r="J52" s="5"/>
      <c r="K52" s="5"/>
      <c r="L52" s="5"/>
      <c r="M52" s="5"/>
      <c r="N52" s="5"/>
      <c r="O52" s="5"/>
      <c r="P52" s="5"/>
      <c r="Q52" s="5"/>
    </row>
    <row r="53" spans="1:17" ht="18" x14ac:dyDescent="0.3">
      <c r="B53" s="11"/>
      <c r="C53" s="11"/>
      <c r="D53" s="16"/>
      <c r="E53" s="11"/>
      <c r="F53" s="11"/>
      <c r="G53" s="5"/>
      <c r="H53" s="5"/>
      <c r="I53" s="5"/>
      <c r="J53" s="5"/>
      <c r="K53" s="5"/>
      <c r="L53" s="5"/>
      <c r="M53" s="5"/>
      <c r="N53" s="5"/>
      <c r="O53" s="5"/>
      <c r="P53" s="5"/>
      <c r="Q53" s="5"/>
    </row>
    <row r="54" spans="1:17" ht="18" x14ac:dyDescent="0.3">
      <c r="B54" s="11"/>
      <c r="C54" s="11"/>
      <c r="D54" s="16"/>
      <c r="E54" s="11"/>
      <c r="F54" s="11"/>
      <c r="G54" s="5"/>
      <c r="H54" s="5"/>
      <c r="I54" s="5"/>
      <c r="J54" s="5"/>
      <c r="K54" s="5"/>
      <c r="L54" s="5"/>
      <c r="M54" s="5"/>
      <c r="N54" s="5"/>
      <c r="O54" s="5"/>
      <c r="P54" s="5"/>
      <c r="Q54" s="5"/>
    </row>
    <row r="55" spans="1:17" ht="18" x14ac:dyDescent="0.3">
      <c r="B55" s="11"/>
      <c r="C55" s="11"/>
      <c r="D55" s="16"/>
      <c r="E55" s="11"/>
      <c r="F55" s="11"/>
      <c r="G55" s="5"/>
      <c r="H55" s="5"/>
      <c r="I55" s="5"/>
      <c r="J55" s="5"/>
      <c r="K55" s="5"/>
      <c r="L55" s="5"/>
      <c r="M55" s="5"/>
      <c r="N55" s="5"/>
      <c r="O55" s="5"/>
      <c r="P55" s="5"/>
      <c r="Q55" s="5"/>
    </row>
    <row r="56" spans="1:17" ht="18" x14ac:dyDescent="0.3">
      <c r="C56" s="5"/>
      <c r="D56" s="19"/>
      <c r="E56" s="5"/>
      <c r="F56" s="5"/>
      <c r="G56" s="5"/>
      <c r="H56" s="5"/>
      <c r="I56" s="5"/>
      <c r="J56" s="5"/>
      <c r="K56" s="5"/>
      <c r="L56" s="5"/>
      <c r="M56" s="5"/>
      <c r="N56" s="5"/>
      <c r="O56" s="5"/>
      <c r="P56" s="5"/>
      <c r="Q56" s="5"/>
    </row>
    <row r="57" spans="1:17" ht="18" x14ac:dyDescent="0.3">
      <c r="C57" s="5"/>
      <c r="D57" s="19"/>
      <c r="E57" s="5"/>
      <c r="F57" s="5"/>
      <c r="G57" s="5"/>
      <c r="H57" s="5"/>
      <c r="I57" s="5"/>
      <c r="J57" s="5"/>
      <c r="K57" s="5"/>
      <c r="L57" s="5"/>
      <c r="M57" s="5"/>
      <c r="N57" s="5"/>
      <c r="O57" s="5"/>
      <c r="P57" s="5"/>
      <c r="Q57" s="5"/>
    </row>
    <row r="58" spans="1:17" ht="18" x14ac:dyDescent="0.3">
      <c r="C58" s="5"/>
      <c r="D58" s="19"/>
      <c r="E58" s="5"/>
      <c r="F58" s="5"/>
      <c r="G58" s="5"/>
      <c r="H58" s="5"/>
      <c r="I58" s="5"/>
      <c r="J58" s="5"/>
      <c r="K58" s="5"/>
      <c r="L58" s="5"/>
      <c r="M58" s="5"/>
      <c r="N58" s="5"/>
      <c r="O58" s="5"/>
      <c r="P58" s="5"/>
      <c r="Q58" s="5"/>
    </row>
    <row r="59" spans="1:17" ht="18" x14ac:dyDescent="0.3">
      <c r="C59" s="5"/>
      <c r="D59" s="19"/>
      <c r="E59" s="5"/>
      <c r="F59" s="5"/>
      <c r="G59" s="5"/>
      <c r="H59" s="5"/>
      <c r="I59" s="5"/>
      <c r="J59" s="5"/>
      <c r="K59" s="5"/>
      <c r="L59" s="5"/>
      <c r="M59" s="5"/>
      <c r="N59" s="5"/>
      <c r="O59" s="5"/>
      <c r="P59" s="5"/>
      <c r="Q59" s="5"/>
    </row>
    <row r="60" spans="1:17" ht="18" x14ac:dyDescent="0.3">
      <c r="C60" s="5"/>
      <c r="D60" s="19"/>
      <c r="E60" s="5"/>
      <c r="F60" s="5"/>
      <c r="G60" s="5"/>
      <c r="H60" s="5"/>
      <c r="I60" s="5"/>
      <c r="J60" s="5"/>
      <c r="K60" s="5"/>
      <c r="L60" s="5"/>
      <c r="M60" s="5"/>
      <c r="N60" s="5"/>
      <c r="O60" s="5"/>
      <c r="P60" s="5"/>
      <c r="Q60" s="5"/>
    </row>
    <row r="61" spans="1:17" ht="18" x14ac:dyDescent="0.3">
      <c r="C61" s="5"/>
      <c r="D61" s="19"/>
      <c r="E61" s="5"/>
      <c r="F61" s="5"/>
      <c r="G61" s="5"/>
      <c r="H61" s="5"/>
      <c r="I61" s="5"/>
      <c r="J61" s="5"/>
      <c r="K61" s="5"/>
      <c r="L61" s="5"/>
      <c r="M61" s="5"/>
      <c r="N61" s="5"/>
      <c r="O61" s="5"/>
      <c r="P61" s="5"/>
      <c r="Q61" s="5"/>
    </row>
    <row r="62" spans="1:17" ht="18" x14ac:dyDescent="0.3">
      <c r="C62" s="5"/>
      <c r="D62" s="19"/>
      <c r="E62" s="5"/>
      <c r="F62" s="5"/>
      <c r="G62" s="5"/>
      <c r="H62" s="5"/>
      <c r="I62" s="5"/>
      <c r="J62" s="5"/>
      <c r="K62" s="5"/>
      <c r="L62" s="5"/>
      <c r="M62" s="5"/>
      <c r="N62" s="5"/>
      <c r="O62" s="5"/>
      <c r="P62" s="5"/>
      <c r="Q62" s="5"/>
    </row>
    <row r="63" spans="1:17" ht="18" x14ac:dyDescent="0.3">
      <c r="C63" s="5"/>
      <c r="D63" s="19"/>
      <c r="E63" s="5"/>
      <c r="F63" s="5"/>
      <c r="G63" s="5"/>
      <c r="H63" s="5"/>
      <c r="I63" s="5"/>
      <c r="J63" s="5"/>
    </row>
    <row r="64" spans="1:17" ht="18" x14ac:dyDescent="0.3">
      <c r="C64" s="5"/>
      <c r="D64" s="19"/>
      <c r="E64" s="5"/>
      <c r="F64" s="5"/>
      <c r="G64" s="5"/>
      <c r="H64" s="5"/>
      <c r="I64" s="5"/>
      <c r="J64" s="5"/>
    </row>
    <row r="65" spans="3:10" ht="18" x14ac:dyDescent="0.3">
      <c r="C65" s="5"/>
      <c r="D65" s="19"/>
      <c r="E65" s="5"/>
      <c r="F65" s="5"/>
      <c r="G65" s="5"/>
      <c r="H65" s="5"/>
      <c r="I65" s="5"/>
      <c r="J65" s="5"/>
    </row>
    <row r="66" spans="3:10" ht="18" x14ac:dyDescent="0.3">
      <c r="C66" s="5"/>
      <c r="D66" s="19"/>
      <c r="E66" s="5"/>
      <c r="F66" s="5"/>
    </row>
    <row r="67" spans="3:10" ht="18" x14ac:dyDescent="0.3">
      <c r="C67" s="5"/>
      <c r="D67" s="19"/>
      <c r="E67" s="5"/>
      <c r="F67" s="5"/>
    </row>
    <row r="68" spans="3:10" ht="18" x14ac:dyDescent="0.3">
      <c r="C68" s="5"/>
      <c r="D68" s="19"/>
      <c r="E68" s="5"/>
      <c r="F68" s="5"/>
    </row>
    <row r="69" spans="3:10" ht="18" x14ac:dyDescent="0.3">
      <c r="C69" s="5"/>
      <c r="D69" s="19"/>
      <c r="E69" s="5"/>
      <c r="F69" s="5"/>
    </row>
    <row r="70" spans="3:10" ht="18" x14ac:dyDescent="0.3">
      <c r="C70" s="5"/>
      <c r="D70" s="19"/>
      <c r="E70" s="5"/>
      <c r="F70" s="5"/>
    </row>
    <row r="71" spans="3:10" ht="18" x14ac:dyDescent="0.3">
      <c r="C71" s="5"/>
      <c r="D71" s="19"/>
      <c r="E71" s="5"/>
      <c r="F71" s="5"/>
    </row>
    <row r="72" spans="3:10" ht="18" x14ac:dyDescent="0.3">
      <c r="D72" s="4"/>
    </row>
    <row r="73" spans="3:10" ht="18" x14ac:dyDescent="0.3">
      <c r="D73" s="4"/>
    </row>
    <row r="74" spans="3:10" ht="18" x14ac:dyDescent="0.3">
      <c r="D74" s="4"/>
    </row>
    <row r="75" spans="3:10" ht="18" x14ac:dyDescent="0.3">
      <c r="D75" s="4"/>
    </row>
    <row r="76" spans="3:10" ht="18" x14ac:dyDescent="0.3">
      <c r="D76" s="4"/>
    </row>
    <row r="77" spans="3:10" ht="18" x14ac:dyDescent="0.3">
      <c r="D77" s="4"/>
    </row>
    <row r="78" spans="3:10" ht="18" x14ac:dyDescent="0.3">
      <c r="D78" s="4"/>
    </row>
    <row r="79" spans="3:10" ht="18" x14ac:dyDescent="0.3">
      <c r="D79" s="4"/>
    </row>
    <row r="80" spans="3:10"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row r="395" spans="4:4" ht="18" x14ac:dyDescent="0.3">
      <c r="D395" s="4"/>
    </row>
    <row r="396" spans="4:4" ht="18" x14ac:dyDescent="0.3">
      <c r="D396" s="4"/>
    </row>
    <row r="397" spans="4:4" ht="18" x14ac:dyDescent="0.3">
      <c r="D397" s="4"/>
    </row>
    <row r="398" spans="4:4" ht="18" x14ac:dyDescent="0.3">
      <c r="D398" s="4"/>
    </row>
    <row r="399" spans="4:4" ht="18" x14ac:dyDescent="0.3">
      <c r="D399" s="4"/>
    </row>
    <row r="400" spans="4:4" ht="18" x14ac:dyDescent="0.3">
      <c r="D400" s="4"/>
    </row>
    <row r="401" spans="4:4" ht="18" x14ac:dyDescent="0.3">
      <c r="D401" s="4"/>
    </row>
    <row r="402" spans="4:4" ht="18" x14ac:dyDescent="0.3">
      <c r="D402" s="4"/>
    </row>
    <row r="403" spans="4:4" ht="18" x14ac:dyDescent="0.3">
      <c r="D403" s="4"/>
    </row>
    <row r="404" spans="4:4" ht="18" x14ac:dyDescent="0.3">
      <c r="D404" s="4"/>
    </row>
    <row r="405" spans="4:4" ht="18" x14ac:dyDescent="0.3">
      <c r="D405" s="4"/>
    </row>
    <row r="406" spans="4:4" ht="18" x14ac:dyDescent="0.3">
      <c r="D406" s="4"/>
    </row>
    <row r="407" spans="4:4" ht="18" x14ac:dyDescent="0.3">
      <c r="D407" s="4"/>
    </row>
  </sheetData>
  <mergeCells count="17">
    <mergeCell ref="B10:D10"/>
    <mergeCell ref="B11:D11"/>
    <mergeCell ref="B20:B26"/>
    <mergeCell ref="B27:B34"/>
    <mergeCell ref="A1:F1"/>
    <mergeCell ref="E7:F7"/>
    <mergeCell ref="E9:F11"/>
    <mergeCell ref="E8:F8"/>
    <mergeCell ref="A7:D7"/>
    <mergeCell ref="A8:D8"/>
    <mergeCell ref="B9:D9"/>
    <mergeCell ref="B50:B51"/>
    <mergeCell ref="B43:B44"/>
    <mergeCell ref="B39:B40"/>
    <mergeCell ref="B14:B16"/>
    <mergeCell ref="B17:B19"/>
    <mergeCell ref="B35:B37"/>
  </mergeCells>
  <phoneticPr fontId="16" type="noConversion"/>
  <conditionalFormatting sqref="A1:A3 A5:A20 A39:A40 A43 A52:A1048568 A26:A27">
    <cfRule type="expression" dxfId="85" priority="145">
      <formula>$A2="0"</formula>
    </cfRule>
  </conditionalFormatting>
  <conditionalFormatting sqref="D3:D19 D34 D38:D1048576">
    <cfRule type="expression" dxfId="84" priority="142">
      <formula>$D3="D"</formula>
    </cfRule>
    <cfRule type="expression" dxfId="83" priority="143">
      <formula>$D3="O"</formula>
    </cfRule>
    <cfRule type="expression" dxfId="82" priority="144">
      <formula>$D3="M"</formula>
    </cfRule>
  </conditionalFormatting>
  <conditionalFormatting sqref="F2:F19 F34 F38:F1048576">
    <cfRule type="expression" dxfId="81" priority="140">
      <formula>$F2="N"</formula>
    </cfRule>
    <cfRule type="expression" dxfId="80" priority="141">
      <formula>$F2="Y"</formula>
    </cfRule>
  </conditionalFormatting>
  <conditionalFormatting sqref="A4">
    <cfRule type="expression" dxfId="79" priority="149">
      <formula>#REF!="0"</formula>
    </cfRule>
  </conditionalFormatting>
  <conditionalFormatting sqref="D27">
    <cfRule type="expression" dxfId="78" priority="101">
      <formula>$D27="D"</formula>
    </cfRule>
    <cfRule type="expression" dxfId="77" priority="102">
      <formula>$D27="O"</formula>
    </cfRule>
    <cfRule type="expression" dxfId="76" priority="103">
      <formula>$D27="M"</formula>
    </cfRule>
  </conditionalFormatting>
  <conditionalFormatting sqref="F27">
    <cfRule type="expression" dxfId="75" priority="99">
      <formula>$F27="N"</formula>
    </cfRule>
    <cfRule type="expression" dxfId="74" priority="100">
      <formula>$F27="Y"</formula>
    </cfRule>
  </conditionalFormatting>
  <conditionalFormatting sqref="A35:A37">
    <cfRule type="expression" dxfId="73" priority="87">
      <formula>$A36="0"</formula>
    </cfRule>
  </conditionalFormatting>
  <conditionalFormatting sqref="D35:D37">
    <cfRule type="expression" dxfId="72" priority="84">
      <formula>$D35="D"</formula>
    </cfRule>
    <cfRule type="expression" dxfId="71" priority="85">
      <formula>$D35="O"</formula>
    </cfRule>
    <cfRule type="expression" dxfId="70" priority="86">
      <formula>$D35="M"</formula>
    </cfRule>
  </conditionalFormatting>
  <conditionalFormatting sqref="F35:F37">
    <cfRule type="expression" dxfId="69" priority="82">
      <formula>$F35="N"</formula>
    </cfRule>
    <cfRule type="expression" dxfId="68" priority="83">
      <formula>$F35="Y"</formula>
    </cfRule>
  </conditionalFormatting>
  <conditionalFormatting sqref="F20:F21 F26">
    <cfRule type="expression" dxfId="67" priority="76">
      <formula>$F20="N"</formula>
    </cfRule>
    <cfRule type="expression" dxfId="66" priority="77">
      <formula>$F20="Y"</formula>
    </cfRule>
  </conditionalFormatting>
  <conditionalFormatting sqref="D20:D21 D26">
    <cfRule type="expression" dxfId="65" priority="73">
      <formula>$D20="D"</formula>
    </cfRule>
    <cfRule type="expression" dxfId="64" priority="74">
      <formula>$D20="O"</formula>
    </cfRule>
    <cfRule type="expression" dxfId="63" priority="75">
      <formula>$D20="M"</formula>
    </cfRule>
  </conditionalFormatting>
  <conditionalFormatting sqref="A21">
    <cfRule type="expression" dxfId="62" priority="157">
      <formula>$A26="0"</formula>
    </cfRule>
  </conditionalFormatting>
  <conditionalFormatting sqref="A22">
    <cfRule type="expression" dxfId="61" priority="66">
      <formula>$A26="0"</formula>
    </cfRule>
  </conditionalFormatting>
  <conditionalFormatting sqref="F22">
    <cfRule type="expression" dxfId="60" priority="64">
      <formula>$F22="N"</formula>
    </cfRule>
    <cfRule type="expression" dxfId="59" priority="65">
      <formula>$F22="Y"</formula>
    </cfRule>
  </conditionalFormatting>
  <conditionalFormatting sqref="D22">
    <cfRule type="expression" dxfId="58" priority="61">
      <formula>$D22="D"</formula>
    </cfRule>
    <cfRule type="expression" dxfId="57" priority="62">
      <formula>$D22="O"</formula>
    </cfRule>
    <cfRule type="expression" dxfId="56" priority="63">
      <formula>$D22="M"</formula>
    </cfRule>
  </conditionalFormatting>
  <conditionalFormatting sqref="A23">
    <cfRule type="expression" dxfId="55" priority="60">
      <formula>$A26="0"</formula>
    </cfRule>
  </conditionalFormatting>
  <conditionalFormatting sqref="D23">
    <cfRule type="expression" dxfId="54" priority="57">
      <formula>$D23="D"</formula>
    </cfRule>
    <cfRule type="expression" dxfId="53" priority="58">
      <formula>$D23="O"</formula>
    </cfRule>
    <cfRule type="expression" dxfId="52" priority="59">
      <formula>$D23="M"</formula>
    </cfRule>
  </conditionalFormatting>
  <conditionalFormatting sqref="F23">
    <cfRule type="expression" dxfId="51" priority="55">
      <formula>$F23="N"</formula>
    </cfRule>
    <cfRule type="expression" dxfId="50" priority="56">
      <formula>$F23="Y"</formula>
    </cfRule>
  </conditionalFormatting>
  <conditionalFormatting sqref="A24">
    <cfRule type="expression" dxfId="49" priority="54">
      <formula>$A26="0"</formula>
    </cfRule>
  </conditionalFormatting>
  <conditionalFormatting sqref="F24">
    <cfRule type="expression" dxfId="48" priority="52">
      <formula>$F24="N"</formula>
    </cfRule>
    <cfRule type="expression" dxfId="47" priority="53">
      <formula>$F24="Y"</formula>
    </cfRule>
  </conditionalFormatting>
  <conditionalFormatting sqref="D24">
    <cfRule type="expression" dxfId="46" priority="49">
      <formula>$D24="D"</formula>
    </cfRule>
    <cfRule type="expression" dxfId="45" priority="50">
      <formula>$D24="O"</formula>
    </cfRule>
    <cfRule type="expression" dxfId="44" priority="51">
      <formula>$D24="M"</formula>
    </cfRule>
  </conditionalFormatting>
  <conditionalFormatting sqref="A29 A34 A41 A38">
    <cfRule type="expression" dxfId="43" priority="159">
      <formula>#REF!="0"</formula>
    </cfRule>
  </conditionalFormatting>
  <conditionalFormatting sqref="A25">
    <cfRule type="expression" dxfId="42" priority="48">
      <formula>$A26="0"</formula>
    </cfRule>
  </conditionalFormatting>
  <conditionalFormatting sqref="F25">
    <cfRule type="expression" dxfId="41" priority="46">
      <formula>$F25="N"</formula>
    </cfRule>
    <cfRule type="expression" dxfId="40" priority="47">
      <formula>$F25="Y"</formula>
    </cfRule>
  </conditionalFormatting>
  <conditionalFormatting sqref="D25">
    <cfRule type="expression" dxfId="39" priority="43">
      <formula>$D25="D"</formula>
    </cfRule>
    <cfRule type="expression" dxfId="38" priority="44">
      <formula>$D25="O"</formula>
    </cfRule>
    <cfRule type="expression" dxfId="37" priority="45">
      <formula>$D25="M"</formula>
    </cfRule>
  </conditionalFormatting>
  <conditionalFormatting sqref="F29">
    <cfRule type="expression" dxfId="36" priority="40">
      <formula>$F29="N"</formula>
    </cfRule>
    <cfRule type="expression" dxfId="35" priority="41">
      <formula>$F29="Y"</formula>
    </cfRule>
  </conditionalFormatting>
  <conditionalFormatting sqref="D29">
    <cfRule type="expression" dxfId="34" priority="37">
      <formula>$D29="D"</formula>
    </cfRule>
    <cfRule type="expression" dxfId="33" priority="38">
      <formula>$D29="O"</formula>
    </cfRule>
    <cfRule type="expression" dxfId="32" priority="39">
      <formula>$D29="M"</formula>
    </cfRule>
  </conditionalFormatting>
  <conditionalFormatting sqref="D32">
    <cfRule type="expression" dxfId="31" priority="33">
      <formula>$D32="D"</formula>
    </cfRule>
    <cfRule type="expression" dxfId="30" priority="34">
      <formula>$D32="O"</formula>
    </cfRule>
    <cfRule type="expression" dxfId="29" priority="35">
      <formula>$D32="M"</formula>
    </cfRule>
  </conditionalFormatting>
  <conditionalFormatting sqref="F32">
    <cfRule type="expression" dxfId="28" priority="31">
      <formula>$F32="N"</formula>
    </cfRule>
    <cfRule type="expression" dxfId="27" priority="32">
      <formula>$F32="Y"</formula>
    </cfRule>
  </conditionalFormatting>
  <conditionalFormatting sqref="A32">
    <cfRule type="expression" dxfId="26" priority="36">
      <formula>#REF!="0"</formula>
    </cfRule>
  </conditionalFormatting>
  <conditionalFormatting sqref="A31">
    <cfRule type="expression" dxfId="25" priority="30">
      <formula>#REF!="0"</formula>
    </cfRule>
  </conditionalFormatting>
  <conditionalFormatting sqref="F31">
    <cfRule type="expression" dxfId="24" priority="28">
      <formula>$F31="N"</formula>
    </cfRule>
    <cfRule type="expression" dxfId="23" priority="29">
      <formula>$F31="Y"</formula>
    </cfRule>
  </conditionalFormatting>
  <conditionalFormatting sqref="D31">
    <cfRule type="expression" dxfId="22" priority="25">
      <formula>$D31="D"</formula>
    </cfRule>
    <cfRule type="expression" dxfId="21" priority="26">
      <formula>$D31="O"</formula>
    </cfRule>
    <cfRule type="expression" dxfId="20" priority="27">
      <formula>$D31="M"</formula>
    </cfRule>
  </conditionalFormatting>
  <conditionalFormatting sqref="A28">
    <cfRule type="expression" dxfId="19" priority="24">
      <formula>#REF!="0"</formula>
    </cfRule>
  </conditionalFormatting>
  <conditionalFormatting sqref="F28">
    <cfRule type="expression" dxfId="18" priority="22">
      <formula>$F28="N"</formula>
    </cfRule>
    <cfRule type="expression" dxfId="17" priority="23">
      <formula>$F28="Y"</formula>
    </cfRule>
  </conditionalFormatting>
  <conditionalFormatting sqref="D28">
    <cfRule type="expression" dxfId="16" priority="19">
      <formula>$D28="D"</formula>
    </cfRule>
    <cfRule type="expression" dxfId="15" priority="20">
      <formula>$D28="O"</formula>
    </cfRule>
    <cfRule type="expression" dxfId="14" priority="21">
      <formula>$D28="M"</formula>
    </cfRule>
  </conditionalFormatting>
  <conditionalFormatting sqref="A30">
    <cfRule type="expression" dxfId="13" priority="18">
      <formula>#REF!="0"</formula>
    </cfRule>
  </conditionalFormatting>
  <conditionalFormatting sqref="F30">
    <cfRule type="expression" dxfId="12" priority="16">
      <formula>$F30="N"</formula>
    </cfRule>
    <cfRule type="expression" dxfId="11" priority="17">
      <formula>$F30="Y"</formula>
    </cfRule>
  </conditionalFormatting>
  <conditionalFormatting sqref="D30">
    <cfRule type="expression" dxfId="10" priority="13">
      <formula>$D30="D"</formula>
    </cfRule>
    <cfRule type="expression" dxfId="9" priority="14">
      <formula>$D30="O"</formula>
    </cfRule>
    <cfRule type="expression" dxfId="8" priority="15">
      <formula>$D30="M"</formula>
    </cfRule>
  </conditionalFormatting>
  <conditionalFormatting sqref="D33">
    <cfRule type="expression" dxfId="7" priority="3">
      <formula>$D33="D"</formula>
    </cfRule>
    <cfRule type="expression" dxfId="6" priority="4">
      <formula>$D33="O"</formula>
    </cfRule>
    <cfRule type="expression" dxfId="5" priority="5">
      <formula>$D33="M"</formula>
    </cfRule>
  </conditionalFormatting>
  <conditionalFormatting sqref="F33">
    <cfRule type="expression" dxfId="4" priority="1">
      <formula>$F33="N"</formula>
    </cfRule>
    <cfRule type="expression" dxfId="3" priority="2">
      <formula>$F33="Y"</formula>
    </cfRule>
  </conditionalFormatting>
  <conditionalFormatting sqref="A33">
    <cfRule type="expression" dxfId="2" priority="6">
      <formula>#REF!="0"</formula>
    </cfRule>
  </conditionalFormatting>
  <conditionalFormatting sqref="A42 A44:A51">
    <cfRule type="expression" dxfId="1" priority="179">
      <formula>#REF!="0"</formula>
    </cfRule>
  </conditionalFormatting>
  <conditionalFormatting sqref="A1048569:A1048576">
    <cfRule type="expression" dxfId="0" priority="197">
      <formula>$A1="0"</formula>
    </cfRule>
  </conditionalFormatting>
  <dataValidations count="3">
    <dataValidation type="list" allowBlank="1" showInputMessage="1" showErrorMessage="1" sqref="D46:D198 D14:D37 D39:D44" xr:uid="{AB8E3708-3A4D-4211-BABC-50729E7DEE83}">
      <formula1>$A$9:$A$11</formula1>
    </dataValidation>
    <dataValidation type="list" allowBlank="1" showInputMessage="1" showErrorMessage="1" sqref="F46:F204 F14:F37 F39:F44" xr:uid="{9CE33B0E-B9ED-4CAA-95EE-24E13E33990C}">
      <formula1>$H$9:$H$10</formula1>
    </dataValidation>
    <dataValidation allowBlank="1" showInputMessage="1" showErrorMessage="1" prompt="When rows are inserted, drag the contents from cells A to J from the row above (starting from line 15) to ensure the new row contains all formulas and formatting " sqref="A14:A198" xr:uid="{5C70EBC4-EBA2-40E6-9775-B0B300CFB841}"/>
  </dataValidations>
  <pageMargins left="0.7" right="0.7" top="0.75" bottom="0.75" header="0.3" footer="0.3"/>
  <pageSetup paperSize="9" orientation="portrait" r:id="rId1"/>
  <ignoredErrors>
    <ignoredError sqref="H27:J27"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9B4DEA-5FE4-4497-943D-F1881132F7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28CB72-7DCC-4EC2-BC20-ED9513D3139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FB12940-29D7-4D8D-9247-AF56A74CE2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2022-01-17T11:21:45Z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